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2528"/>
  </bookViews>
  <sheets>
    <sheet name="2019-20" sheetId="2" r:id="rId1"/>
    <sheet name="Лист3" sheetId="3" r:id="rId2"/>
  </sheets>
  <definedNames>
    <definedName name="_xlnm.Print_Area" localSheetId="0">'2019-20'!$A$1:$C$28</definedName>
  </definedNames>
  <calcPr calcId="145621"/>
</workbook>
</file>

<file path=xl/calcChain.xml><?xml version="1.0" encoding="utf-8"?>
<calcChain xmlns="http://schemas.openxmlformats.org/spreadsheetml/2006/main">
  <c r="C22" i="2" l="1"/>
  <c r="B22" i="2" l="1"/>
  <c r="C20" i="2"/>
  <c r="B20" i="2"/>
  <c r="B26" i="2" l="1"/>
  <c r="B25" i="2"/>
  <c r="B19" i="2"/>
  <c r="B16" i="2"/>
  <c r="B13" i="2"/>
  <c r="B24" i="2" l="1"/>
  <c r="C26" i="2"/>
  <c r="C25" i="2"/>
  <c r="C24" i="2" l="1"/>
  <c r="C19" i="2"/>
  <c r="C16" i="2"/>
  <c r="C13" i="2"/>
</calcChain>
</file>

<file path=xl/sharedStrings.xml><?xml version="1.0" encoding="utf-8"?>
<sst xmlns="http://schemas.openxmlformats.org/spreadsheetml/2006/main" count="25" uniqueCount="18">
  <si>
    <t xml:space="preserve">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</si>
  <si>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города Новосибирска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</si>
  <si>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</si>
  <si>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</si>
  <si>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</si>
  <si>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</si>
  <si>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</si>
  <si>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</si>
  <si>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</si>
  <si>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в том числе бюджетные кредиты на пополнение остатков средств на счетах местных бюджетов</t>
  </si>
  <si>
    <t>Общий объем заимствований</t>
  </si>
  <si>
    <t xml:space="preserve">                                                                       ПРОГРАММА</t>
  </si>
  <si>
    <t>2020 год</t>
  </si>
  <si>
    <t xml:space="preserve">                         муниципальных внутренних заимствований на 2020-2021 годы</t>
  </si>
  <si>
    <t>2021 год</t>
  </si>
  <si>
    <t xml:space="preserve">   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</si>
  <si>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  Приложение 16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</si>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</sst>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justify" vertical="top" wrapText="1"/>
    </xf>
    <xf numFmtId="0" fontId="3" fillId="0" borderId="2" xfId="1" applyFont="1" applyBorder="1" applyAlignment="1">
      <alignment wrapText="1"/>
    </xf>
    <xf numFmtId="49" fontId="7" fillId="0" borderId="0" xfId="1" applyNumberFormat="1" applyFont="1"/>
    <xf numFmtId="0" fontId="3" fillId="0" borderId="2" xfId="1" applyFont="1" applyBorder="1" applyAlignment="1">
      <alignment horizontal="center" vertical="top" wrapText="1"/>
    </xf>
    <xf numFmtId="49" fontId="7" fillId="0" borderId="0" xfId="1" applyNumberFormat="1" applyFont="1" applyAlignment="1"/>
    <xf numFmtId="0" fontId="2" fillId="0" borderId="0" xfId="1" applyFont="1" applyAlignment="1"/>
    <xf numFmtId="0" fontId="2" fillId="0" borderId="0" xfId="0" applyFont="1"/>
    <xf numFmtId="0" fontId="1" fillId="0" borderId="0" xfId="0" applyFont="1"/>
    <xf numFmtId="0" fontId="11" fillId="0" borderId="0" xfId="0" applyFont="1"/>
    <xf numFmtId="0" fontId="12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topLeftCell="A19" zoomScaleNormal="100" workbookViewId="0">
      <selection activeCell="B36" sqref="B36"/>
    </sheetView>
  </sheetViews>
  <sheetFormatPr defaultRowHeight="15.6" x14ac:dyDescent="0.3"/>
  <cols>
    <col min="1" max="1" width="55.69921875" customWidth="1"/>
    <col min="2" max="2" width="29.3984375" customWidth="1"/>
    <col min="3" max="3" width="26.09765625" customWidth="1"/>
  </cols>
  <sheetData>
    <row r="1" spans="1:5" ht="18" x14ac:dyDescent="0.35">
      <c r="A1" s="12" t="s">
        <v>16</v>
      </c>
      <c r="B1" s="12"/>
    </row>
    <row r="2" spans="1:5" ht="18" x14ac:dyDescent="0.35">
      <c r="A2" s="12" t="s">
        <v>0</v>
      </c>
      <c r="B2" s="13"/>
    </row>
    <row r="3" spans="1:5" ht="18" x14ac:dyDescent="0.35">
      <c r="A3" s="12" t="s">
        <v>1</v>
      </c>
      <c r="B3" s="13"/>
    </row>
    <row r="4" spans="1:5" ht="18" x14ac:dyDescent="0.35">
      <c r="A4" s="12" t="s">
        <v>15</v>
      </c>
      <c r="B4" s="13"/>
    </row>
    <row r="5" spans="1:5" ht="18" x14ac:dyDescent="0.35">
      <c r="A5" s="10"/>
      <c r="B5" s="10"/>
    </row>
    <row r="6" spans="1:5" s="15" customFormat="1" ht="18.600000000000001" x14ac:dyDescent="0.3">
      <c r="A6" s="29"/>
      <c r="B6" s="30"/>
      <c r="C6" s="30"/>
      <c r="D6" s="30"/>
      <c r="E6" s="14"/>
    </row>
    <row r="7" spans="1:5" s="15" customFormat="1" ht="18.600000000000001" x14ac:dyDescent="0.3">
      <c r="A7" s="27" t="s">
        <v>11</v>
      </c>
      <c r="B7" s="28"/>
      <c r="C7" s="28"/>
      <c r="D7" s="28"/>
      <c r="E7" s="14"/>
    </row>
    <row r="8" spans="1:5" s="17" customFormat="1" ht="19.5" customHeight="1" x14ac:dyDescent="0.3">
      <c r="A8" s="26" t="s">
        <v>13</v>
      </c>
      <c r="B8" s="26"/>
      <c r="C8" s="26"/>
      <c r="D8" s="26"/>
      <c r="E8" s="16"/>
    </row>
    <row r="9" spans="1:5" ht="17.399999999999999" x14ac:dyDescent="0.3">
      <c r="A9" s="1"/>
      <c r="B9" s="1"/>
    </row>
    <row r="10" spans="1:5" ht="20.25" customHeight="1" x14ac:dyDescent="0.3">
      <c r="A10" s="31" t="s">
        <v>2</v>
      </c>
      <c r="B10" s="33" t="s">
        <v>3</v>
      </c>
      <c r="C10" s="34"/>
    </row>
    <row r="11" spans="1:5" ht="18" x14ac:dyDescent="0.3">
      <c r="A11" s="32"/>
      <c r="B11" s="11" t="s">
        <v>12</v>
      </c>
      <c r="C11" s="11" t="s">
        <v>14</v>
      </c>
    </row>
    <row r="12" spans="1:5" ht="18" x14ac:dyDescent="0.3">
      <c r="A12" s="3">
        <v>1</v>
      </c>
      <c r="B12" s="11">
        <v>2</v>
      </c>
      <c r="C12" s="11">
        <v>3</v>
      </c>
    </row>
    <row r="13" spans="1:5" ht="63.75" customHeight="1" x14ac:dyDescent="0.3">
      <c r="A13" s="4" t="s">
        <v>4</v>
      </c>
      <c r="B13" s="18">
        <f>B14-B15</f>
        <v>1900000</v>
      </c>
      <c r="C13" s="18">
        <f>C14-C15</f>
        <v>1500000</v>
      </c>
    </row>
    <row r="14" spans="1:5" ht="33" customHeight="1" x14ac:dyDescent="0.3">
      <c r="A14" s="5" t="s">
        <v>5</v>
      </c>
      <c r="B14" s="19">
        <v>3000000</v>
      </c>
      <c r="C14" s="19">
        <v>3000000</v>
      </c>
    </row>
    <row r="15" spans="1:5" ht="29.25" customHeight="1" x14ac:dyDescent="0.3">
      <c r="A15" s="5" t="s">
        <v>6</v>
      </c>
      <c r="B15" s="19">
        <v>1100000</v>
      </c>
      <c r="C15" s="19">
        <v>1500000</v>
      </c>
    </row>
    <row r="16" spans="1:5" ht="46.5" customHeight="1" x14ac:dyDescent="0.3">
      <c r="A16" s="6" t="s">
        <v>7</v>
      </c>
      <c r="B16" s="20">
        <f>B17-B18</f>
        <v>-1000000</v>
      </c>
      <c r="C16" s="20">
        <f>C17-C18</f>
        <v>1508530.8000000007</v>
      </c>
    </row>
    <row r="17" spans="1:3" ht="18" x14ac:dyDescent="0.35">
      <c r="A17" s="7" t="s">
        <v>5</v>
      </c>
      <c r="B17" s="21">
        <v>35000000</v>
      </c>
      <c r="C17" s="21">
        <v>35000000</v>
      </c>
    </row>
    <row r="18" spans="1:3" ht="18" x14ac:dyDescent="0.35">
      <c r="A18" s="7" t="s">
        <v>6</v>
      </c>
      <c r="B18" s="21">
        <v>36000000</v>
      </c>
      <c r="C18" s="21">
        <v>33491469.199999999</v>
      </c>
    </row>
    <row r="19" spans="1:3" ht="52.2" x14ac:dyDescent="0.3">
      <c r="A19" s="6" t="s">
        <v>8</v>
      </c>
      <c r="B19" s="23">
        <f>B20-B22</f>
        <v>0</v>
      </c>
      <c r="C19" s="23">
        <f>C20-C22</f>
        <v>-2208530.7999999998</v>
      </c>
    </row>
    <row r="20" spans="1:3" ht="18" x14ac:dyDescent="0.3">
      <c r="A20" s="8" t="s">
        <v>5</v>
      </c>
      <c r="B20" s="24">
        <f>B21</f>
        <v>2109721.5</v>
      </c>
      <c r="C20" s="24">
        <f>C21</f>
        <v>2115846.7000000002</v>
      </c>
    </row>
    <row r="21" spans="1:3" ht="36" x14ac:dyDescent="0.3">
      <c r="A21" s="8" t="s">
        <v>9</v>
      </c>
      <c r="B21" s="24">
        <v>2109721.5</v>
      </c>
      <c r="C21" s="24">
        <v>2115846.7000000002</v>
      </c>
    </row>
    <row r="22" spans="1:3" ht="18" x14ac:dyDescent="0.35">
      <c r="A22" s="7" t="s">
        <v>6</v>
      </c>
      <c r="B22" s="22">
        <f>B23</f>
        <v>2109721.5</v>
      </c>
      <c r="C22" s="22">
        <f>C23+2208530.8</f>
        <v>4324377.5</v>
      </c>
    </row>
    <row r="23" spans="1:3" ht="36" x14ac:dyDescent="0.35">
      <c r="A23" s="9" t="s">
        <v>9</v>
      </c>
      <c r="B23" s="22">
        <v>2109721.5</v>
      </c>
      <c r="C23" s="22">
        <v>2115846.7000000002</v>
      </c>
    </row>
    <row r="24" spans="1:3" ht="17.399999999999999" x14ac:dyDescent="0.3">
      <c r="A24" s="6" t="s">
        <v>10</v>
      </c>
      <c r="B24" s="25">
        <f>B25-B26</f>
        <v>900000</v>
      </c>
      <c r="C24" s="25">
        <f>C25-C26</f>
        <v>800000</v>
      </c>
    </row>
    <row r="25" spans="1:3" ht="18" x14ac:dyDescent="0.35">
      <c r="A25" s="7" t="s">
        <v>5</v>
      </c>
      <c r="B25" s="22">
        <f>SUM(B14,B17,B20)</f>
        <v>40109721.5</v>
      </c>
      <c r="C25" s="22">
        <f>SUM(C14,C17,C20)</f>
        <v>40115846.700000003</v>
      </c>
    </row>
    <row r="26" spans="1:3" ht="18" x14ac:dyDescent="0.35">
      <c r="A26" s="7" t="s">
        <v>6</v>
      </c>
      <c r="B26" s="22">
        <f>SUM(B15,B18,B22)</f>
        <v>39209721.5</v>
      </c>
      <c r="C26" s="22">
        <f>SUM(C15,C18,C22)</f>
        <v>39315846.700000003</v>
      </c>
    </row>
    <row r="27" spans="1:3" x14ac:dyDescent="0.3">
      <c r="A27" s="2"/>
      <c r="B27" s="2"/>
    </row>
    <row r="28" spans="1:3" ht="18" x14ac:dyDescent="0.35">
      <c r="A28" s="35" t="s">
        <v>17</v>
      </c>
      <c r="B28" s="35"/>
      <c r="C28" s="35"/>
    </row>
  </sheetData>
  <mergeCells count="6">
    <mergeCell ref="A28:C28"/>
    <mergeCell ref="A8:D8"/>
    <mergeCell ref="A7:D7"/>
    <mergeCell ref="A6:D6"/>
    <mergeCell ref="A10:A11"/>
    <mergeCell ref="B10:C10"/>
  </mergeCells>
  <pageMargins left="0.98425196850393704" right="0.39370078740157483" top="0.78740157480314965" bottom="0.59055118110236227" header="0.31496062992125984" footer="0.31496062992125984"/>
  <pageSetup paperSize="9" scale="7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6KDV5W64NSFS-550-6483</_dlc_DocId>
    <_dlc_DocIdUrl xmlns="746016b1-ecc9-410e-95eb-a13f7eb3881b">
      <Url>http://port.admnsk.ru/sites/main/sovet/_layouts/DocIdRedir.aspx?ID=6KDV5W64NSFS-550-6483</Url>
      <Description>6KDV5W64NSFS-550-6483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E879AC-C42D-4468-843F-38E3A439F257}"/>
</file>

<file path=customXml/itemProps2.xml><?xml version="1.0" encoding="utf-8"?>
<ds:datastoreItem xmlns:ds="http://schemas.openxmlformats.org/officeDocument/2006/customXml" ds:itemID="{02492980-BFBD-4CF4-97F5-37A329BC882C}"/>
</file>

<file path=customXml/itemProps3.xml><?xml version="1.0" encoding="utf-8"?>
<ds:datastoreItem xmlns:ds="http://schemas.openxmlformats.org/officeDocument/2006/customXml" ds:itemID="{168C1427-D454-4623-B73C-157FE29C9F87}"/>
</file>

<file path=customXml/itemProps4.xml><?xml version="1.0" encoding="utf-8"?>
<ds:datastoreItem xmlns:ds="http://schemas.openxmlformats.org/officeDocument/2006/customXml" ds:itemID="{B279D7D6-5DF5-4E31-9AFF-457AE72AE9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2019-20</vt:lpstr>
      <vt:lpstr>Лист3</vt:lpstr>
      <vt:lpstr>'2019-20'!Область_печати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Чернова Дарья Александровна</cp:lastModifiedBy>
  <cp:lastPrinted>2018-10-23T11:59:07Z</cp:lastPrinted>
  <dcterms:created xsi:type="dcterms:W3CDTF">2015-10-23T09:08:05Z</dcterms:created>
  <dcterms:modified xsi:type="dcterms:W3CDTF">2018-10-23T11:59:39Z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d2e83038-a67a-4844-aa8f-cddf39147ea9</vt:lpwstr>
  </property>
</Properties>
</file>